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Шаблон!$B$17:$S$30</definedName>
  </definedNames>
</workbook>
</file>

<file path=xl/sharedStrings.xml><?xml version="1.0" encoding="utf-8"?>
<sst xmlns="http://schemas.openxmlformats.org/spreadsheetml/2006/main" count="617" uniqueCount="354">
  <si>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</si>
  <si>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</si>
  <si>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</si>
  <si>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</si>
  <si>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</si>
  <si>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</si>
  <si>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</si>
  <si>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</si>
  <si>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</si>
  <si>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</si>
  <si>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</si>
  <si>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</si>
  <si>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</si>
  <si>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</si>
  <si>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</si>
  <si>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</si>
  <si>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</si>
  <si>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</si>
  <si>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</si>
  <si>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</si>
  <si>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</si>
  <si>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</si>
  <si>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</si>
  <si>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</si>
  <si>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</si>
  <si>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</si>
  <si>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</si>
  <si>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</si>
  <si>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</si>
  <si>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</si>
  <si>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</si>
  <si>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</si>
  <si>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</si>
  <si>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</si>
  <si>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</si>
  <si>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</si>
  <si>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</si>
  <si>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</si>
  <si>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</si>
  <si>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</si>
  <si>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</si>
  <si>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</si>
  <si>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</si>
  <si>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</si>
  <si>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</si>
  <si>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</si>
  <si>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</si>
  <si>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</si>
  <si>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</si>
  <si>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</si>
  <si>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</si>
  <si>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</si>
  <si>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</si>
  <si>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</si>
  <si>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</si>
  <si>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</si>
  <si>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</si>
  <si>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</si>
  <si>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</si>
  <si>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</si>
  <si>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</si>
  <si>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</si>
  <si>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</si>
  <si>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</si>
  <si>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</si>
  <si>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</si>
  <si>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</si>
  <si>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</si>
  <si>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</si>
  <si>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</si>
  <si>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</si>
  <si>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</si>
  <si>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</si>
  <si>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</si>
  <si>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</si>
  <si>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</si>
  <si>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</si>
  <si>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</si>
  <si>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</si>
  <si>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</si>
  <si>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</si>
  <si>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</si>
  <si>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</si>
  <si>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</si>
  <si>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</si>
  <si>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</si>
  <si>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</si>
  <si>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</si>
  <si>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</si>
  <si>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</si>
  <si>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</si>
  <si>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</si>
  <si>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</si>
  <si>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</si>
  <si>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</si>
  <si>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</si>
  <si>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</si>
  <si>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</si>
  <si>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</si>
  <si>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</si>
  <si>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</si>
  <si>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</si>
  <si>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</si>
  <si>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</si>
  <si>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</si>
  <si>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</si>
  <si>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</si>
  <si>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</si>
  <si>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</si>
  <si>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</si>
  <si>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</si>
  <si>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</si>
  <si>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</si>
  <si>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</si>
  <si>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</si>
  <si>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</si>
  <si>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</si>
  <si>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</si>
  <si>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</si>
  <si>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</si>
  <si>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</si>
  <si>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</si>
  <si>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</si>
  <si>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</si>
  <si>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</si>
  <si>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</si>
  <si>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</si>
  <si>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</si>
  <si>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</si>
  <si>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</si>
  <si>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</si>
  <si>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</si>
  <si>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</si>
  <si>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</si>
  <si>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</si>
  <si>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</si>
  <si>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</si>
  <si>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</si>
  <si>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</si>
  <si>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</si>
  <si>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</si>
  <si>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</si>
  <si>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</si>
  <si>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</si>
  <si>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</si>
  <si>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</si>
  <si>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</si>
  <si>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</si>
  <si>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</si>
  <si>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</si>
  <si>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</si>
  <si>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</si>
  <si>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</si>
  <si>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</si>
  <si>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</si>
  <si>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</si>
  <si>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</si>
  <si>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</si>
  <si>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</si>
  <si>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</si>
  <si>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</si>
  <si>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</si>
  <si>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</si>
  <si>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</si>
  <si>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</si>
  <si>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</si>
  <si>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</si>
  <si>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</si>
  <si>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</si>
  <si>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</si>
  <si>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</si>
  <si>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</si>
  <si>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</si>
  <si>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</si>
  <si>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</si>
  <si>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</si>
  <si>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</si>
  <si>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</si>
  <si>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</si>
  <si>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</si>
  <si>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</si>
  <si>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</si>
  <si>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</si>
  <si>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</si>
  <si>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</si>
  <si>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</si>
  <si>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</si>
  <si>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</si>
  <si>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</si>
  <si>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</si>
  <si>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</si>
  <si>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</si>
  <si>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</si>
  <si>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</si>
  <si>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</si>
  <si>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</si>
  <si>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</si>
  <si>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</si>
  <si>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</si>
  <si>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</si>
  <si>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</si>
  <si>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</si>
  <si>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</si>
  <si>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</si>
  <si>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</si>
  <si>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</si>
  <si>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</si>
  <si>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</si>
  <si>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</si>
  <si>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</si>
  <si>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</si>
  <si>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</si>
  <si>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</si>
  <si>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</si>
  <si>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</si>
  <si>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</si>
  <si>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</si>
  <si>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</si>
  <si>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</si>
  <si>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</si>
  <si>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</si>
  <si>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</si>
  <si>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</si>
  <si>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</si>
  <si>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</si>
  <si>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</si>
  <si>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</si>
  <si>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</si>
  <si>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</si>
  <si>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</si>
  <si>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</si>
  <si>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</si>
  <si>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</si>
  <si>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</si>
  <si>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</si>
  <si>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</si>
  <si>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</si>
  <si>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</si>
  <si>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</si>
  <si>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</si>
  <si>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</si>
  <si>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</si>
  <si>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</si>
  <si>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</si>
  <si>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</si>
  <si>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</si>
  <si>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</si>
  <si>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</si>
  <si>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</si>
  <si>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</si>
  <si>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</si>
  <si>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</si>
  <si>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</si>
  <si>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</si>
  <si>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</si>
  <si>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</si>
  <si>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</si>
  <si>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</si>
  <si>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</si>
  <si>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</si>
  <si>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</si>
  <si>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</si>
  <si>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дисков для системы хранения данных</t>
  </si>
  <si>
    <t>Внимание!!!  Обязательно прочитайте инструкцию по заполнению в конце таблицы.</t>
  </si>
  <si>
    <t>Лот</t>
  </si>
  <si>
    <t>625.23.00150 Поставка дисков для системы хранения данных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</si>
  <si>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</si>
  <si>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</si>
  <si>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</si>
  <si>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</si>
  <si>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</si>
  <si>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</si>
  <si>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</si>
  <si>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</si>
  <si>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</si>
  <si>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</si>
  <si>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</si>
  <si>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</si>
  <si>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</si>
  <si>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</si>
  <si>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</si>
  <si>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</si>
  <si>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</si>
  <si>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</si>
  <si>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</si>
  <si>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</si>
  <si>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</si>
  <si>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</si>
  <si>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</si>
  <si>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</si>
  <si>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</si>
  <si>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</si>
  <si>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</si>
  <si>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</si>
  <si>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</si>
  <si>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</si>
  <si>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</si>
  <si>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</si>
  <si>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</si>
  <si>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</si>
  <si>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</si>
  <si>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</si>
  <si>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</si>
  <si>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</si>
  <si>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</si>
  <si>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</si>
  <si>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</si>
  <si>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</si>
  <si>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</si>
  <si>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</si>
  <si>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</si>
  <si>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</si>
  <si>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</si>
  <si>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Диск жесткий (винчестер) (HDD), емкость 2Тб, интерфейс SAS, скорость вращения 7200об/мин, форм-фактор 3,5", EMC V2-PS07-020, дополнительное обозначение: 005049225, 005049498</t>
  </si>
  <si>
    <t>Диск EMC V2-PS07-020</t>
  </si>
  <si>
    <t>Штука</t>
  </si>
  <si>
    <t>Диск жесткий (винчестер) (HDD), емкость 600ГБ, интерфейс SAS, скорость вращения 15000об/мин, форм-фактор 3,5", EMC V2-PS15-600, дополнительное обозначение: 005049039, 005049678</t>
  </si>
  <si>
    <t>Диск EMC V2-PS15-600</t>
  </si>
  <si>
    <t>Диск жесткий (HDD), емкость 1000Gb, интерфейс SAS, скорость вращения 7200rpm, форм-фактор 2,5", HP (HEWLETT PACKARD) 605835-B21</t>
  </si>
  <si>
    <t>Диск HP (HEWLETT PACKARD) 605835-B21</t>
  </si>
  <si>
    <t>Диск жесткий (винчестер) (HDD), емкость 1ТБ, интерфейс SATA, скорость вращения 7200об/мин, форм-фактор 2,5", HP (HEWLETT PACKARD) 625609-B21</t>
  </si>
  <si>
    <t>Диск HP (HEWLETT PACKARD) 625609-B21</t>
  </si>
  <si>
    <t>Диск жесткий (винчестер) (HDD), емкость 1,2ТБ, интерфейс SAS 12Гб, скорость вращения 10000об/мин, форм-фактор 2,5", HP (HEWLETT PACKARD) EG1200JEMDA</t>
  </si>
  <si>
    <t>Диск HP (HEWLETT PACKARD) EG1200JEMDA</t>
  </si>
  <si>
    <t>Диск жесткий твердотельный (SSD), для сервера, емкость 200ГБ, интерфейс SAS 12ГБ, форм-фактор 2,5", HP (HEWLETT PACKARD) K2Q45A</t>
  </si>
  <si>
    <t>Диск HP (HEWLETT PACKARD) K2Q45A</t>
  </si>
  <si>
    <t>Диск жесткий (винчестер) (HDD), емкость 1,2ТБ, интерфейс SAS 12Гб, скорость вращения 10000об/мин, форм-фактор 2,5", LENOVO 01DC407</t>
  </si>
  <si>
    <t>Диск LENOVO 01DC407</t>
  </si>
  <si>
    <t>Диск жесткий твердотельный (SSD), для сервера, емкость 400ГБ, интерфейс SAS 12ГБ, форм-фактор 2,5", LENOVO 01DC482</t>
  </si>
  <si>
    <t>Диск LENOVO 01DC482</t>
  </si>
  <si>
    <t>Диск жесткий (винчестер) (HDD), емкость 10ТБ, интерфейс SAS 12Гб, скорость вращения 7200об/мин, форм-фактор 3,5", LENOVO 01DC626</t>
  </si>
  <si>
    <t>Диск LENOVO 01DC626</t>
  </si>
  <si>
    <t>Диск жесткий твердотельный (SSD), для сервера, емкость 960Гб, интерфейс SAS 12Гб, форм-фактор 2,5", LENOVO 4XB7A38175</t>
  </si>
  <si>
    <t>Диск LENOVO 4XB7A38175</t>
  </si>
  <si>
    <t>Диск жесткий (винчестер) (HDD) внутренний, SkyHawk, емкость 10ТБ, интерфейс SATA 3, скорость вращения 7200об/мин, форм-фактор 3,5", SEAGATE ST10000VE001</t>
  </si>
  <si>
    <t>Диск SEAGATE ST10000VE001</t>
  </si>
  <si>
    <t>Диск жесткий (винчестер), (HDD), емкость 10ТБ, интерфейс SATA 3, скорость вращения 7200об/мин, форм-фактор 3,5", SEAGATE ST10000VN000</t>
  </si>
  <si>
    <t>Диск SEAGATE ST10000VN000</t>
  </si>
  <si>
    <t>Накопитель твердотельный (SSD), STORAGE, емкость 1,6Тб интерфейс SAS, форм-фактор 2,5", LENOVO 01DC472</t>
  </si>
  <si>
    <t>Накопитель LENOVO 01DC472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</si>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</sst>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1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2023.0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480550.0</v>
      </c>
      <c r="E18" s="3" t="s">
        <v>313</v>
      </c>
      <c r="F18" s="3" t="s">
        <v>314</v>
      </c>
      <c r="G18" s="3"/>
      <c r="H18" s="3" t="s">
        <v>315</v>
      </c>
      <c r="I18" s="3" t="s">
        <v>21</v>
      </c>
      <c r="J18" s="4" t="n">
        <v>45643.11</v>
      </c>
      <c r="K18" s="5" t="n">
        <v>5.0</v>
      </c>
      <c r="L18" s="4" t="n">
        <v>228215.55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5.0</v>
      </c>
      <c r="W18" s="4" t="n">
        <v>1793283.0</v>
      </c>
      <c r="X18" s="6"/>
      <c r="Y18" s="6"/>
    </row>
    <row r="19">
      <c r="A19" s="6"/>
      <c r="B19" s="3" t="s">
        <v>312</v>
      </c>
      <c r="C19" s="3" t="n">
        <v>2.0</v>
      </c>
      <c r="D19" s="3" t="n">
        <v>480551.0</v>
      </c>
      <c r="E19" s="3" t="s">
        <v>316</v>
      </c>
      <c r="F19" s="3" t="s">
        <v>317</v>
      </c>
      <c r="G19" s="3"/>
      <c r="H19" s="3" t="s">
        <v>315</v>
      </c>
      <c r="I19" s="3" t="s">
        <v>21</v>
      </c>
      <c r="J19" s="4" t="n">
        <v>52102.72</v>
      </c>
      <c r="K19" s="5" t="n">
        <v>5.0</v>
      </c>
      <c r="L19" s="4" t="n">
        <v>260513.6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5.0</v>
      </c>
      <c r="W19" s="4" t="n">
        <v>1793284.0</v>
      </c>
      <c r="X19" s="6"/>
      <c r="Y19" s="6"/>
    </row>
    <row r="20">
      <c r="A20" s="6"/>
      <c r="B20" s="3" t="s">
        <v>312</v>
      </c>
      <c r="C20" s="3" t="n">
        <v>3.0</v>
      </c>
      <c r="D20" s="3" t="n">
        <v>312891.0</v>
      </c>
      <c r="E20" s="3" t="s">
        <v>318</v>
      </c>
      <c r="F20" s="3" t="s">
        <v>319</v>
      </c>
      <c r="G20" s="3"/>
      <c r="H20" s="3" t="s">
        <v>315</v>
      </c>
      <c r="I20" s="3" t="s">
        <v>21</v>
      </c>
      <c r="J20" s="4" t="n">
        <v>15964.22</v>
      </c>
      <c r="K20" s="5" t="n">
        <v>7.0</v>
      </c>
      <c r="L20" s="4" t="n">
        <v>111749.54</v>
      </c>
      <c r="M20" s="6"/>
      <c r="N20" s="6"/>
      <c r="O20" s="6"/>
      <c r="P20" s="6"/>
      <c r="Q20" s="6"/>
      <c r="R20" s="6"/>
      <c r="S20" s="6"/>
      <c r="T20" s="6"/>
      <c r="U20" s="4" t="n">
        <f>V20*ROUNDDOWN(R20,6)</f>
        <v>0.0</v>
      </c>
      <c r="V20" s="6" t="n">
        <f>K20</f>
        <v>7.0</v>
      </c>
      <c r="W20" s="4" t="n">
        <v>1793274.0</v>
      </c>
      <c r="X20" s="6"/>
      <c r="Y20" s="6"/>
    </row>
    <row r="21">
      <c r="A21" s="6"/>
      <c r="B21" s="3" t="s">
        <v>312</v>
      </c>
      <c r="C21" s="3" t="n">
        <v>4.0</v>
      </c>
      <c r="D21" s="3" t="n">
        <v>480552.0</v>
      </c>
      <c r="E21" s="3" t="s">
        <v>320</v>
      </c>
      <c r="F21" s="3" t="s">
        <v>321</v>
      </c>
      <c r="G21" s="3"/>
      <c r="H21" s="3" t="s">
        <v>315</v>
      </c>
      <c r="I21" s="3" t="s">
        <v>21</v>
      </c>
      <c r="J21" s="4" t="n">
        <v>14185.06</v>
      </c>
      <c r="K21" s="5" t="n">
        <v>8.0</v>
      </c>
      <c r="L21" s="4" t="n">
        <v>113480.48</v>
      </c>
      <c r="M21" s="6"/>
      <c r="N21" s="6"/>
      <c r="O21" s="6"/>
      <c r="P21" s="6"/>
      <c r="Q21" s="6"/>
      <c r="R21" s="6"/>
      <c r="S21" s="6"/>
      <c r="T21" s="6"/>
      <c r="U21" s="4" t="n">
        <f>V21*ROUNDDOWN(R21,6)</f>
        <v>0.0</v>
      </c>
      <c r="V21" s="6" t="n">
        <f>K21</f>
        <v>8.0</v>
      </c>
      <c r="W21" s="4" t="n">
        <v>1793285.0</v>
      </c>
      <c r="X21" s="6"/>
      <c r="Y21" s="6"/>
    </row>
    <row r="22">
      <c r="A22" s="6"/>
      <c r="B22" s="3" t="s">
        <v>312</v>
      </c>
      <c r="C22" s="3" t="n">
        <v>5.0</v>
      </c>
      <c r="D22" s="3" t="n">
        <v>480549.0</v>
      </c>
      <c r="E22" s="3" t="s">
        <v>322</v>
      </c>
      <c r="F22" s="3" t="s">
        <v>323</v>
      </c>
      <c r="G22" s="3"/>
      <c r="H22" s="3" t="s">
        <v>315</v>
      </c>
      <c r="I22" s="3" t="s">
        <v>21</v>
      </c>
      <c r="J22" s="4" t="n">
        <v>36889.06</v>
      </c>
      <c r="K22" s="5" t="n">
        <v>22.0</v>
      </c>
      <c r="L22" s="4" t="n">
        <v>811559.32</v>
      </c>
      <c r="M22" s="6"/>
      <c r="N22" s="6"/>
      <c r="O22" s="6"/>
      <c r="P22" s="6"/>
      <c r="Q22" s="6"/>
      <c r="R22" s="6"/>
      <c r="S22" s="6"/>
      <c r="T22" s="6"/>
      <c r="U22" s="4" t="n">
        <f>V22*ROUNDDOWN(R22,6)</f>
        <v>0.0</v>
      </c>
      <c r="V22" s="6" t="n">
        <f>K22</f>
        <v>22.0</v>
      </c>
      <c r="W22" s="4" t="n">
        <v>1793282.0</v>
      </c>
      <c r="X22" s="6"/>
      <c r="Y22" s="6"/>
    </row>
    <row r="23">
      <c r="A23" s="6"/>
      <c r="B23" s="3" t="s">
        <v>312</v>
      </c>
      <c r="C23" s="3" t="n">
        <v>6.0</v>
      </c>
      <c r="D23" s="3" t="n">
        <v>480546.0</v>
      </c>
      <c r="E23" s="3" t="s">
        <v>324</v>
      </c>
      <c r="F23" s="3" t="s">
        <v>325</v>
      </c>
      <c r="G23" s="3"/>
      <c r="H23" s="3" t="s">
        <v>315</v>
      </c>
      <c r="I23" s="3" t="s">
        <v>21</v>
      </c>
      <c r="J23" s="4" t="n">
        <v>132886.83</v>
      </c>
      <c r="K23" s="5" t="n">
        <v>2.0</v>
      </c>
      <c r="L23" s="4" t="n">
        <v>265773.66</v>
      </c>
      <c r="M23" s="6"/>
      <c r="N23" s="6"/>
      <c r="O23" s="6"/>
      <c r="P23" s="6"/>
      <c r="Q23" s="6"/>
      <c r="R23" s="6"/>
      <c r="S23" s="6"/>
      <c r="T23" s="6"/>
      <c r="U23" s="4" t="n">
        <f>V23*ROUNDDOWN(R23,6)</f>
        <v>0.0</v>
      </c>
      <c r="V23" s="6" t="n">
        <f>K23</f>
        <v>2.0</v>
      </c>
      <c r="W23" s="4" t="n">
        <v>1793279.0</v>
      </c>
      <c r="X23" s="6"/>
      <c r="Y23" s="6"/>
    </row>
    <row r="24">
      <c r="A24" s="6"/>
      <c r="B24" s="3" t="s">
        <v>312</v>
      </c>
      <c r="C24" s="3" t="n">
        <v>7.0</v>
      </c>
      <c r="D24" s="3" t="n">
        <v>480548.0</v>
      </c>
      <c r="E24" s="3" t="s">
        <v>326</v>
      </c>
      <c r="F24" s="3" t="s">
        <v>327</v>
      </c>
      <c r="G24" s="3"/>
      <c r="H24" s="3" t="s">
        <v>315</v>
      </c>
      <c r="I24" s="3" t="s">
        <v>21</v>
      </c>
      <c r="J24" s="4" t="n">
        <v>29446.39</v>
      </c>
      <c r="K24" s="5" t="n">
        <v>7.0</v>
      </c>
      <c r="L24" s="4" t="n">
        <v>206124.73</v>
      </c>
      <c r="M24" s="6"/>
      <c r="N24" s="6"/>
      <c r="O24" s="6"/>
      <c r="P24" s="6"/>
      <c r="Q24" s="6"/>
      <c r="R24" s="6"/>
      <c r="S24" s="6"/>
      <c r="T24" s="6"/>
      <c r="U24" s="4" t="n">
        <f>V24*ROUNDDOWN(R24,6)</f>
        <v>0.0</v>
      </c>
      <c r="V24" s="6" t="n">
        <f>K24</f>
        <v>7.0</v>
      </c>
      <c r="W24" s="4" t="n">
        <v>1793281.0</v>
      </c>
      <c r="X24" s="6"/>
      <c r="Y24" s="6"/>
    </row>
    <row r="25">
      <c r="A25" s="6"/>
      <c r="B25" s="3" t="s">
        <v>312</v>
      </c>
      <c r="C25" s="3" t="n">
        <v>8.0</v>
      </c>
      <c r="D25" s="3" t="n">
        <v>480545.0</v>
      </c>
      <c r="E25" s="3" t="s">
        <v>328</v>
      </c>
      <c r="F25" s="3" t="s">
        <v>329</v>
      </c>
      <c r="G25" s="3"/>
      <c r="H25" s="3" t="s">
        <v>315</v>
      </c>
      <c r="I25" s="3" t="s">
        <v>21</v>
      </c>
      <c r="J25" s="4" t="n">
        <v>38314.06</v>
      </c>
      <c r="K25" s="5" t="n">
        <v>5.0</v>
      </c>
      <c r="L25" s="4" t="n">
        <v>191570.3</v>
      </c>
      <c r="M25" s="6"/>
      <c r="N25" s="6"/>
      <c r="O25" s="6"/>
      <c r="P25" s="6"/>
      <c r="Q25" s="6"/>
      <c r="R25" s="6"/>
      <c r="S25" s="6"/>
      <c r="T25" s="6"/>
      <c r="U25" s="4" t="n">
        <f>V25*ROUNDDOWN(R25,6)</f>
        <v>0.0</v>
      </c>
      <c r="V25" s="6" t="n">
        <f>K25</f>
        <v>5.0</v>
      </c>
      <c r="W25" s="4" t="n">
        <v>1793278.0</v>
      </c>
      <c r="X25" s="6"/>
      <c r="Y25" s="6"/>
    </row>
    <row r="26">
      <c r="A26" s="6"/>
      <c r="B26" s="3" t="s">
        <v>312</v>
      </c>
      <c r="C26" s="3" t="n">
        <v>9.0</v>
      </c>
      <c r="D26" s="3" t="n">
        <v>480544.0</v>
      </c>
      <c r="E26" s="3" t="s">
        <v>330</v>
      </c>
      <c r="F26" s="3" t="s">
        <v>331</v>
      </c>
      <c r="G26" s="3"/>
      <c r="H26" s="3" t="s">
        <v>315</v>
      </c>
      <c r="I26" s="3" t="s">
        <v>21</v>
      </c>
      <c r="J26" s="4" t="n">
        <v>48009.39</v>
      </c>
      <c r="K26" s="5" t="n">
        <v>12.0</v>
      </c>
      <c r="L26" s="4" t="n">
        <v>576112.68</v>
      </c>
      <c r="M26" s="6"/>
      <c r="N26" s="6"/>
      <c r="O26" s="6"/>
      <c r="P26" s="6"/>
      <c r="Q26" s="6"/>
      <c r="R26" s="6"/>
      <c r="S26" s="6"/>
      <c r="T26" s="6"/>
      <c r="U26" s="4" t="n">
        <f>V26*ROUNDDOWN(R26,6)</f>
        <v>0.0</v>
      </c>
      <c r="V26" s="6" t="n">
        <f>K26</f>
        <v>12.0</v>
      </c>
      <c r="W26" s="4" t="n">
        <v>1793277.0</v>
      </c>
      <c r="X26" s="6"/>
      <c r="Y26" s="6"/>
    </row>
    <row r="27">
      <c r="A27" s="6"/>
      <c r="B27" s="3" t="s">
        <v>312</v>
      </c>
      <c r="C27" s="3" t="n">
        <v>10.0</v>
      </c>
      <c r="D27" s="3" t="n">
        <v>480547.0</v>
      </c>
      <c r="E27" s="3" t="s">
        <v>332</v>
      </c>
      <c r="F27" s="3" t="s">
        <v>333</v>
      </c>
      <c r="G27" s="3"/>
      <c r="H27" s="3" t="s">
        <v>315</v>
      </c>
      <c r="I27" s="3" t="s">
        <v>21</v>
      </c>
      <c r="J27" s="4" t="n">
        <v>276976.5</v>
      </c>
      <c r="K27" s="5" t="n">
        <v>7.0</v>
      </c>
      <c r="L27" s="4" t="n">
        <v>1938835.5</v>
      </c>
      <c r="M27" s="6"/>
      <c r="N27" s="6"/>
      <c r="O27" s="6"/>
      <c r="P27" s="6"/>
      <c r="Q27" s="6"/>
      <c r="R27" s="6"/>
      <c r="S27" s="6"/>
      <c r="T27" s="6"/>
      <c r="U27" s="4" t="n">
        <f>V27*ROUNDDOWN(R27,6)</f>
        <v>0.0</v>
      </c>
      <c r="V27" s="6" t="n">
        <f>K27</f>
        <v>7.0</v>
      </c>
      <c r="W27" s="4" t="n">
        <v>1793280.0</v>
      </c>
      <c r="X27" s="6"/>
      <c r="Y27" s="6"/>
    </row>
    <row r="28">
      <c r="A28" s="6"/>
      <c r="B28" s="3" t="s">
        <v>312</v>
      </c>
      <c r="C28" s="3" t="n">
        <v>11.0</v>
      </c>
      <c r="D28" s="3" t="n">
        <v>470435.0</v>
      </c>
      <c r="E28" s="3" t="s">
        <v>334</v>
      </c>
      <c r="F28" s="3" t="s">
        <v>335</v>
      </c>
      <c r="G28" s="3"/>
      <c r="H28" s="3" t="s">
        <v>315</v>
      </c>
      <c r="I28" s="3" t="s">
        <v>21</v>
      </c>
      <c r="J28" s="4" t="n">
        <v>27022.22</v>
      </c>
      <c r="K28" s="5" t="n">
        <v>2.0</v>
      </c>
      <c r="L28" s="4" t="n">
        <v>54044.44</v>
      </c>
      <c r="M28" s="6"/>
      <c r="N28" s="6"/>
      <c r="O28" s="6"/>
      <c r="P28" s="6"/>
      <c r="Q28" s="6"/>
      <c r="R28" s="6"/>
      <c r="S28" s="6"/>
      <c r="T28" s="6"/>
      <c r="U28" s="4" t="n">
        <f>V28*ROUNDDOWN(R28,6)</f>
        <v>0.0</v>
      </c>
      <c r="V28" s="6" t="n">
        <f>K28</f>
        <v>2.0</v>
      </c>
      <c r="W28" s="4" t="n">
        <v>1793276.0</v>
      </c>
      <c r="X28" s="6"/>
      <c r="Y28" s="6"/>
    </row>
    <row r="29">
      <c r="A29" s="6"/>
      <c r="B29" s="3" t="s">
        <v>312</v>
      </c>
      <c r="C29" s="3" t="n">
        <v>12.0</v>
      </c>
      <c r="D29" s="3" t="n">
        <v>480585.0</v>
      </c>
      <c r="E29" s="3" t="s">
        <v>336</v>
      </c>
      <c r="F29" s="3" t="s">
        <v>337</v>
      </c>
      <c r="G29" s="3"/>
      <c r="H29" s="3" t="s">
        <v>315</v>
      </c>
      <c r="I29" s="3" t="s">
        <v>21</v>
      </c>
      <c r="J29" s="4" t="n">
        <v>30140.22</v>
      </c>
      <c r="K29" s="5" t="n">
        <v>4.0</v>
      </c>
      <c r="L29" s="4" t="n">
        <v>120560.88</v>
      </c>
      <c r="M29" s="6"/>
      <c r="N29" s="6"/>
      <c r="O29" s="6"/>
      <c r="P29" s="6"/>
      <c r="Q29" s="6"/>
      <c r="R29" s="6"/>
      <c r="S29" s="6"/>
      <c r="T29" s="6"/>
      <c r="U29" s="4" t="n">
        <f>V29*ROUNDDOWN(R29,6)</f>
        <v>0.0</v>
      </c>
      <c r="V29" s="6" t="n">
        <f>K29</f>
        <v>4.0</v>
      </c>
      <c r="W29" s="4" t="n">
        <v>1793286.0</v>
      </c>
      <c r="X29" s="6"/>
      <c r="Y29" s="6"/>
    </row>
    <row r="30">
      <c r="A30" s="6"/>
      <c r="B30" s="3" t="s">
        <v>312</v>
      </c>
      <c r="C30" s="3" t="n">
        <v>13.0</v>
      </c>
      <c r="D30" s="3" t="n">
        <v>392511.0</v>
      </c>
      <c r="E30" s="3" t="s">
        <v>338</v>
      </c>
      <c r="F30" s="3" t="s">
        <v>339</v>
      </c>
      <c r="G30" s="3"/>
      <c r="H30" s="3" t="s">
        <v>315</v>
      </c>
      <c r="I30" s="3" t="s">
        <v>21</v>
      </c>
      <c r="J30" s="4" t="n">
        <v>205534.78</v>
      </c>
      <c r="K30" s="5" t="n">
        <v>12.0</v>
      </c>
      <c r="L30" s="4" t="n">
        <v>2466417.36</v>
      </c>
      <c r="M30" s="6"/>
      <c r="N30" s="6"/>
      <c r="O30" s="6"/>
      <c r="P30" s="6"/>
      <c r="Q30" s="6"/>
      <c r="R30" s="6"/>
      <c r="S30" s="6"/>
      <c r="T30" s="6"/>
      <c r="U30" s="4" t="n">
        <f>V30*ROUNDDOWN(R30,6)</f>
        <v>0.0</v>
      </c>
      <c r="V30" s="6" t="n">
        <f>K30</f>
        <v>12.0</v>
      </c>
      <c r="W30" s="4" t="n">
        <v>1793275.0</v>
      </c>
      <c r="X30" s="6"/>
      <c r="Y30" s="6"/>
    </row>
    <row r="31" ht="12.75" customHeight="true">
      <c r="K31" s="66"/>
      <c r="L31" s="66"/>
    </row>
    <row r="32" ht="15.0" customHeight="true">
      <c r="K32" t="s" s="67">
        <v>340</v>
      </c>
      <c r="L32" s="67"/>
      <c r="M32" s="68"/>
      <c r="N32" s="68"/>
      <c r="O32" s="68"/>
      <c r="P32" s="68"/>
      <c r="Q32" s="68"/>
      <c r="U32" t="s" s="69">
        <v>341</v>
      </c>
      <c r="V32" s="70"/>
    </row>
    <row r="33" ht="15.0" customHeight="true">
      <c r="L33" s="71" t="n">
        <f>SUM(L18:L30)</f>
        <v>7344958.039999999</v>
      </c>
      <c r="U33" s="71" t="n">
        <f>SUM(U18:U30)</f>
        <v>0.0</v>
      </c>
    </row>
    <row r="34" ht="12.75" customHeight="true">
      <c r="R34" s="66"/>
      <c r="S34" t="s" s="66">
        <v>342</v>
      </c>
      <c r="T34" s="66"/>
    </row>
    <row r="35" ht="15.0" customHeight="true">
      <c r="A35" s="6"/>
    </row>
    <row r="36" ht="15.75" customHeight="true">
      <c r="B36" t="s" s="72">
        <v>343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</row>
    <row r="37" ht="19.5" customHeight="true">
      <c r="B37" t="s" s="74">
        <v>344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</row>
    <row r="38" ht="20.25" customHeight="true">
      <c r="B38" t="s" s="75">
        <v>345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9.75" customHeight="true">
      <c r="B39" t="s" s="77">
        <v>346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ht="19.5" customHeight="true">
      <c r="B40" t="s" s="75">
        <v>347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  <row r="41" ht="18.0" customHeight="true">
      <c r="B41" t="s" s="75">
        <v>348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ht="22.5" customHeight="true">
      <c r="B42" t="s" s="75">
        <v>349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</row>
    <row r="43" ht="19.5" customHeight="true">
      <c r="B43" t="s" s="75">
        <v>350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</row>
    <row r="44" ht="22.5" customHeight="true">
      <c r="B44" t="s" s="75">
        <v>351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</row>
    <row r="45" ht="34.5" customHeight="true">
      <c r="B45" t="s" s="75">
        <v>352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</row>
    <row r="46" ht="36.0" customHeight="true">
      <c r="B46" t="s" s="75">
        <v>353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</row>
    <row r="47" ht="32.25" customHeight="true">
      <c r="B47" s="79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</row>
    <row r="48" ht="33.75" customHeight="true">
      <c r="B48" s="81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</row>
    <row r="49" ht="33.75" customHeight="true">
      <c r="B49" s="81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</row>
    <row r="50" ht="33.75" customHeight="true">
      <c r="B50" s="81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</row>
    <row r="51" ht="24.75" customHeight="true">
      <c r="A51" s="6"/>
    </row>
  </sheetData>
  <sheetProtection autoFilter="false" sort="false" password="CDB0" sheet="true" scenarios="true" objects="true"/>
  <autoFilter ref="B17:S30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32:L32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43:U43"/>
    <mergeCell ref="B44:U44"/>
    <mergeCell ref="B45:U45"/>
    <mergeCell ref="B37:U37"/>
    <mergeCell ref="B38:U38"/>
    <mergeCell ref="B39:U39"/>
    <mergeCell ref="B40:U40"/>
    <mergeCell ref="B41:U41"/>
    <mergeCell ref="B42:U42"/>
    <mergeCell ref="B47:U47"/>
    <mergeCell ref="B48:U48"/>
    <mergeCell ref="B49:U49"/>
    <mergeCell ref="B50:U50"/>
    <mergeCell ref="B46:U46"/>
  </mergeCells>
  <dataValidations count="26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30" allowBlank="true" errorStyle="stop" promptTitle="" prompt="" showInputMessage="true" showDropDown="false" showErrorMessage="true">
      <formula1>yes_no</formula1>
    </dataValidation>
    <dataValidation type="list" sqref="Q30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2023-11-10T11:51:44Z</dcterms:created>
  <dc:creator>Apache POI</dc:creator>
</cp:coreProperties>
</file>